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EBAF1477-D024-479C-8449-3E4EAAD207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definedNames>
    <definedName name="_xlnm._FilterDatabase" localSheetId="0" hidden="1">'FORMULARZ CENOWY'!$G$1:$G$3</definedName>
    <definedName name="_xlnm.Print_Area" localSheetId="0">'FORMULARZ CENOWY'!$A$1:$U$45</definedName>
    <definedName name="_xlnm.Print_Titles" localSheetId="0">'FORMULARZ CENOWY'!$1:$3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1" l="1"/>
  <c r="N29" i="1" s="1"/>
  <c r="L29" i="1"/>
  <c r="M28" i="1"/>
  <c r="N28" i="1" s="1"/>
  <c r="L28" i="1"/>
  <c r="M27" i="1"/>
  <c r="L27" i="1"/>
  <c r="M26" i="1"/>
  <c r="N26" i="1" s="1"/>
  <c r="L26" i="1"/>
  <c r="M25" i="1"/>
  <c r="N25" i="1" s="1"/>
  <c r="L25" i="1"/>
  <c r="M24" i="1"/>
  <c r="N24" i="1" s="1"/>
  <c r="L24" i="1"/>
  <c r="M22" i="1"/>
  <c r="N22" i="1" s="1"/>
  <c r="L22" i="1"/>
  <c r="M19" i="1"/>
  <c r="N19" i="1" s="1"/>
  <c r="L19" i="1"/>
  <c r="M18" i="1"/>
  <c r="N18" i="1" s="1"/>
  <c r="L18" i="1"/>
  <c r="M17" i="1"/>
  <c r="N17" i="1" s="1"/>
  <c r="L17" i="1"/>
  <c r="M16" i="1"/>
  <c r="N16" i="1" s="1"/>
  <c r="L16" i="1"/>
  <c r="M14" i="1"/>
  <c r="N14" i="1" s="1"/>
  <c r="L14" i="1"/>
  <c r="M12" i="1"/>
  <c r="N12" i="1" s="1"/>
  <c r="L12" i="1"/>
  <c r="M9" i="1"/>
  <c r="N9" i="1" s="1"/>
  <c r="L9" i="1"/>
  <c r="M8" i="1"/>
  <c r="N8" i="1" s="1"/>
  <c r="L8" i="1"/>
  <c r="M7" i="1"/>
  <c r="N7" i="1" s="1"/>
  <c r="L7" i="1"/>
  <c r="N6" i="1"/>
  <c r="M6" i="1"/>
  <c r="L6" i="1"/>
  <c r="M5" i="1"/>
  <c r="M10" i="1" s="1"/>
  <c r="L5" i="1"/>
  <c r="N5" i="1" l="1"/>
  <c r="N10" i="1"/>
  <c r="M30" i="1"/>
  <c r="N20" i="1"/>
  <c r="M20" i="1"/>
  <c r="M32" i="1" s="1"/>
  <c r="N27" i="1"/>
  <c r="N30" i="1" s="1"/>
  <c r="N32" i="1" l="1"/>
</calcChain>
</file>

<file path=xl/sharedStrings.xml><?xml version="1.0" encoding="utf-8"?>
<sst xmlns="http://schemas.openxmlformats.org/spreadsheetml/2006/main" count="120" uniqueCount="69">
  <si>
    <t>L.p.</t>
  </si>
  <si>
    <t>Nazwa materiału, środka</t>
  </si>
  <si>
    <t>Postać</t>
  </si>
  <si>
    <t>Dawka</t>
  </si>
  <si>
    <r>
      <rPr>
        <b/>
        <sz val="8"/>
        <rFont val="Arial Narrow"/>
        <family val="2"/>
        <charset val="238"/>
      </rPr>
      <t>Ilość w
op.</t>
    </r>
  </si>
  <si>
    <t>J.m. w op.</t>
  </si>
  <si>
    <t>Ilość na 24 miesiące</t>
  </si>
  <si>
    <t>J.m.</t>
  </si>
  <si>
    <t>Ilość oferowanych opakowań handlowych</t>
  </si>
  <si>
    <t>Cena netto opakowania handlowego</t>
  </si>
  <si>
    <t>% VAT</t>
  </si>
  <si>
    <t>Cena brutto opakowania handlowego</t>
  </si>
  <si>
    <t>Wartość netto</t>
  </si>
  <si>
    <t>Wartość brutto</t>
  </si>
  <si>
    <t>Nazwa handlowa</t>
  </si>
  <si>
    <t>Numer katalogowy</t>
  </si>
  <si>
    <t>Producent</t>
  </si>
  <si>
    <t>Ilość sztuk w opakowaniu handlowym</t>
  </si>
  <si>
    <t>Cena urzędowa hurtowa brutto (jeśli dotyczy)</t>
  </si>
  <si>
    <t>EAN</t>
  </si>
  <si>
    <t>Uwagi</t>
  </si>
  <si>
    <t>Wypełnia Wykonawca</t>
  </si>
  <si>
    <t>ZADANIE NR 1 - Opatrunki hydroaktywne i poliuretanowe</t>
  </si>
  <si>
    <t>Opatrunek hydroaktywny z mechanizmem płucząco-absorpcyjnym do aktywnego oczyszczania ran, okrągły.</t>
  </si>
  <si>
    <t>Opatr.</t>
  </si>
  <si>
    <t>średnica 4cm</t>
  </si>
  <si>
    <t>szt.</t>
  </si>
  <si>
    <t>op.</t>
  </si>
  <si>
    <t>Opatrunek hydroaktywny z mechanizmem płucząco-absorpcyjnym do aktywnego oczyszczania ran, przeznaczony do ran głębokich.</t>
  </si>
  <si>
    <t>7,5cm x 7,5cm
 (tolerancja +/- 10%)</t>
  </si>
  <si>
    <t>Opatrunek poliuretanowy przezroczysty, paroprzepuszczalny, hipoalergiczny, samoprzylepny, z ramką na hipoalergiczny klej.</t>
  </si>
  <si>
    <t>10cm x 15cm (tolerancja +/- 10%)</t>
  </si>
  <si>
    <t>12cm x 25cm (tolerancja +/- 10%)</t>
  </si>
  <si>
    <t>Opaska podtrzymująca elastyczna, o niewielkiej rozciągliwości (ok.80%), o właściwościach kohezyjnych, bezlateksowa, do mocowania opatrunków, paroprzepuszczalna.</t>
  </si>
  <si>
    <t>Opaska</t>
  </si>
  <si>
    <t>4m x 4cm</t>
  </si>
  <si>
    <t>Razem</t>
  </si>
  <si>
    <t>ZADANIE NR 2 - Opatrunki z węglem aktywowanym</t>
  </si>
  <si>
    <t xml:space="preserve">Opatrunek jałowy z monofilamentowych włókien poliestrowych do opracowywania ran głębokich, kieszeniowych i tunelowych, w każdej z faz leczenia po aktywacji 0,9% roztworem NaCl, stabilnie zamocowany za pomocą szwów na uchwycie polipropylenowym odpornym na złamanie.   </t>
  </si>
  <si>
    <t>opatr. 1,9cm x 5cm,               dł. uchwytu 15,5cm</t>
  </si>
  <si>
    <t>ZADANIE NR 3 - Opatrunek do wkłuć z chlorheksydyną</t>
  </si>
  <si>
    <t xml:space="preserve">Bakteriobójczy opatrunek do mocowania cewników centralnych oraz dializacyjnych z hydrożelem zawierającym 2% glukonian chlorheksydyny o rozmiarze 3x4 cm.. Opatrunek sterylny, przezroczysty, wykonany z foli poliuretanowej. Odporny na działanie środków dezynfekcyjnych zawierających alkohol. Klej akrylowy naniesiony w sposób wzorzysty dla wysokiej przepuszczalności pary wodnej. Posiada wzmocnioną laminowaną włókninę z nacięciami na brzegach oraz wycięciem w postaci „dziurki od klucza”. Ramka ułatwia aplikację, duży pasek włókninowy, laminowany do mocowania oraz metka do oznaczenia. Wyrób medyczny klasy III. Potwierdzenie bariery folii dla wirusów =&gt;27nm przez niezależne laboratorium na podstawie badań statystycznie znamiennej ilości próbek (min 32).  Rozmiar opatrunku 8,5x11,5 cm. Czas utrzymania na wkłuciu do 7 dni. Opakowanie folia-papier. </t>
  </si>
  <si>
    <t>8,5cm x 11,5 cm</t>
  </si>
  <si>
    <t>ZADANIE NR 4 - Opatrunki z superabsorbentem</t>
  </si>
  <si>
    <t>Opatrunek z superabsorbentem wiążącym i zamykającym w swojej strukturze wysięk, z paroprzepuszczalną, wodoodporną warstwą zewnętrzną, jałowy.</t>
  </si>
  <si>
    <t>10cm x 10cm (tolerancja +/- 10%)</t>
  </si>
  <si>
    <t>10cm x 20cm (tolerancja +/- 10%)</t>
  </si>
  <si>
    <t>Opatrunek samoprzylepny z superabsorbentem wiążącym i zamykającym w swojej strukturze wysięk, z paroprzepuszczalną, wodoodporną warstwą zewnętrzną, jałowy.</t>
  </si>
  <si>
    <t>12-12,5cm x 12-12,5cm (tolerancja +/- 10%)</t>
  </si>
  <si>
    <t>15-17,5cm x 15-17,5cm (tolerancja +/- 10%)</t>
  </si>
  <si>
    <t xml:space="preserve">ZADANIE NR 5 - Opatrunek z jodopowidonem </t>
  </si>
  <si>
    <t>Opatrunek z włókien wiskozowych, impregnowanych glikolem polietylenowym, nieprzywierający, zawierajacy 10% jodopowidonu.</t>
  </si>
  <si>
    <t xml:space="preserve">9,5cm x 9,5cm </t>
  </si>
  <si>
    <t>ZADANIE NR 6 - Produkty do pielęgnacji stomii</t>
  </si>
  <si>
    <t>Puder chroniący skórę wokół stomii przed podciekaniem i nadmierną wilgotnością.</t>
  </si>
  <si>
    <t>Puder</t>
  </si>
  <si>
    <t>25 - 30g</t>
  </si>
  <si>
    <t>Pasta chroniąca skórę wokół stomii, uszczelniająca, bezalkoholowa.</t>
  </si>
  <si>
    <t>Pasta</t>
  </si>
  <si>
    <t>56 - 60g</t>
  </si>
  <si>
    <t>Gaziki lub chusteczki nasączone płynem ochraniającym skórę wokół stomii.</t>
  </si>
  <si>
    <t>Kompres lub chusteczka nasączone</t>
  </si>
  <si>
    <t>Gaziki lub chusteczki nasączone płynem do zmywania skóry wokół stomii.</t>
  </si>
  <si>
    <t>Płyn ochronny do pielęgnacji skóry wokół stomii w postaci pianki, tworzący warstwę ochronną na skórze.</t>
  </si>
  <si>
    <t>Płyn w sprayu</t>
  </si>
  <si>
    <t>Spray 50ml</t>
  </si>
  <si>
    <t>Opatrunek w postaci cienkiego hydrokoloidowego paska o kształcie półpierścienia (1/2 okręgu), poprawiający przylepność worka stomijnego do skóry, elastyczny.</t>
  </si>
  <si>
    <t>podpis kwalifikowany Wykonawcy</t>
  </si>
  <si>
    <t>UWAGA: Zamawiający wymaga podania ilości oferowanych opakowań handlowych zgodnych z "ilością na 24 miesiące", jeśli ilość sztuk w zaoferowanym opakowaniu handlowym jest zgodna z wymaganiem Zamawiającego. Zmiana konfekcjowania opatrunków w opakowaniach handlowych jest możliwa po wcześniejszym zapytaniu i zgodnie z zasadą przeliczenia do pełnych opakowań "w górę".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</si>
</sst>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zł-415]_-;\-* #,##0.00\ [$zł-415]_-;_-* &quot;-&quot;??\ [$zł-415]_-;_-@_-"/>
    <numFmt numFmtId="165" formatCode="#,##0_ ;\-#,##0\ "/>
  </numFmts>
  <fonts count="12">
    <font>
      <sz val="11"/>
      <color theme="1"/>
      <name val="Czcionka tekstu podstawowego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name val="Czcionka tekstu podstawowego"/>
      <charset val="238"/>
    </font>
    <font>
      <sz val="8"/>
      <color rgb="FF000000"/>
      <name val="Arial Narrow"/>
      <family val="2"/>
      <charset val="238"/>
    </font>
    <font>
      <sz val="11"/>
      <color indexed="8"/>
      <name val="Calibri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color theme="1"/>
      <name val="Czcionka tekstu podstawoweg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D9D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3" fontId="1" fillId="5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shrinkToFit="1"/>
    </xf>
    <xf numFmtId="9" fontId="6" fillId="2" borderId="1" xfId="0" applyNumberFormat="1" applyFont="1" applyFill="1" applyBorder="1" applyAlignment="1">
      <alignment horizontal="center" vertical="center" shrinkToFit="1"/>
    </xf>
    <xf numFmtId="4" fontId="2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1" xfId="1" applyNumberFormat="1" applyFont="1" applyBorder="1" applyAlignment="1">
      <alignment horizontal="right" vertical="center" wrapText="1"/>
    </xf>
    <xf numFmtId="2" fontId="1" fillId="0" borderId="1" xfId="1" applyNumberFormat="1" applyFont="1" applyBorder="1" applyAlignment="1">
      <alignment horizontal="right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64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1" fontId="6" fillId="2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vertical="center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</cellXfs>
  <cellStyles count="2">
    <cellStyle name="Normalny" xfId="0" builtinId="0"/>
    <cellStyle name="Normalny_formularz_cenowy_zad._1-3 (1)_Xl000009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9"/>
  <sheetViews>
    <sheetView tabSelected="1" view="pageBreakPreview" topLeftCell="A25" zoomScaleNormal="100" zoomScaleSheetLayoutView="100" zoomScalePageLayoutView="70" workbookViewId="0">
      <selection activeCell="B34" sqref="B34"/>
    </sheetView>
  </sheetViews>
  <sheetFormatPr defaultRowHeight="14.25"/>
  <cols>
    <col min="1" max="1" width="3.125" style="33" bestFit="1" customWidth="1"/>
    <col min="2" max="2" width="35.5" style="45" customWidth="1"/>
    <col min="3" max="3" width="8.25" style="34" customWidth="1"/>
    <col min="4" max="4" width="9.5" style="34" customWidth="1"/>
    <col min="5" max="5" width="6.625" style="33" customWidth="1"/>
    <col min="6" max="6" width="6.875" style="33" bestFit="1" customWidth="1"/>
    <col min="7" max="7" width="6.875" style="35" customWidth="1"/>
    <col min="8" max="8" width="4.875" style="33" bestFit="1" customWidth="1"/>
    <col min="9" max="9" width="7.5" style="35" customWidth="1"/>
    <col min="10" max="10" width="8" style="34" customWidth="1"/>
    <col min="11" max="11" width="4.625" style="34" bestFit="1" customWidth="1"/>
    <col min="12" max="12" width="7.625" style="34" bestFit="1" customWidth="1"/>
    <col min="13" max="14" width="9.375" style="36" bestFit="1" customWidth="1"/>
    <col min="15" max="15" width="10.75" style="37" customWidth="1"/>
    <col min="16" max="16" width="9.5" style="38" customWidth="1"/>
    <col min="17" max="17" width="12.625" style="33" customWidth="1"/>
    <col min="18" max="18" width="11.625" style="33" customWidth="1"/>
    <col min="19" max="19" width="9" style="33" customWidth="1"/>
    <col min="20" max="20" width="14.125" style="33" customWidth="1"/>
    <col min="21" max="21" width="14.75" style="34" customWidth="1"/>
  </cols>
  <sheetData>
    <row r="1" spans="1:21" ht="76.5">
      <c r="A1" s="48" t="s">
        <v>0</v>
      </c>
      <c r="B1" s="54" t="s">
        <v>1</v>
      </c>
      <c r="C1" s="48" t="s">
        <v>2</v>
      </c>
      <c r="D1" s="48" t="s">
        <v>3</v>
      </c>
      <c r="E1" s="55" t="s">
        <v>4</v>
      </c>
      <c r="F1" s="48" t="s">
        <v>5</v>
      </c>
      <c r="G1" s="46" t="s">
        <v>6</v>
      </c>
      <c r="H1" s="48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5" t="s">
        <v>14</v>
      </c>
      <c r="P1" s="6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ht="14.25" customHeight="1">
      <c r="A2" s="48"/>
      <c r="B2" s="54"/>
      <c r="C2" s="48"/>
      <c r="D2" s="48"/>
      <c r="E2" s="55"/>
      <c r="F2" s="48"/>
      <c r="G2" s="47"/>
      <c r="H2" s="48"/>
      <c r="I2" s="49" t="s">
        <v>21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1"/>
    </row>
    <row r="3" spans="1:21">
      <c r="A3" s="9">
        <v>1</v>
      </c>
      <c r="B3" s="43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9</v>
      </c>
      <c r="I3" s="41">
        <v>10</v>
      </c>
      <c r="J3" s="41">
        <v>11</v>
      </c>
      <c r="K3" s="41">
        <v>12</v>
      </c>
      <c r="L3" s="41">
        <v>13</v>
      </c>
      <c r="M3" s="41">
        <v>14</v>
      </c>
      <c r="N3" s="41">
        <v>15</v>
      </c>
      <c r="O3" s="41">
        <v>16</v>
      </c>
      <c r="P3" s="41">
        <v>17</v>
      </c>
      <c r="Q3" s="41">
        <v>18</v>
      </c>
      <c r="R3" s="41">
        <v>18</v>
      </c>
      <c r="S3" s="41">
        <v>19</v>
      </c>
      <c r="T3" s="41">
        <v>20</v>
      </c>
      <c r="U3" s="41">
        <v>21</v>
      </c>
    </row>
    <row r="4" spans="1:2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27">
      <c r="A5" s="1">
        <v>1</v>
      </c>
      <c r="B5" s="42" t="s">
        <v>23</v>
      </c>
      <c r="C5" s="7" t="s">
        <v>24</v>
      </c>
      <c r="D5" s="8" t="s">
        <v>25</v>
      </c>
      <c r="E5" s="9">
        <v>10</v>
      </c>
      <c r="F5" s="7" t="s">
        <v>26</v>
      </c>
      <c r="G5" s="10">
        <v>20</v>
      </c>
      <c r="H5" s="10" t="s">
        <v>27</v>
      </c>
      <c r="I5" s="11"/>
      <c r="J5" s="12"/>
      <c r="K5" s="13"/>
      <c r="L5" s="14">
        <f t="shared" ref="L5:L6" si="0">J5*(1+K5)</f>
        <v>0</v>
      </c>
      <c r="M5" s="15">
        <f>I5*J5</f>
        <v>0</v>
      </c>
      <c r="N5" s="15">
        <f>M5*(1+K5)</f>
        <v>0</v>
      </c>
      <c r="O5" s="16"/>
      <c r="P5" s="16"/>
      <c r="Q5" s="16"/>
      <c r="R5" s="16"/>
      <c r="S5" s="16"/>
      <c r="T5" s="17"/>
      <c r="U5" s="18"/>
    </row>
    <row r="6" spans="1:21" ht="40.5">
      <c r="A6" s="9">
        <v>2</v>
      </c>
      <c r="B6" s="42" t="s">
        <v>28</v>
      </c>
      <c r="C6" s="7" t="s">
        <v>24</v>
      </c>
      <c r="D6" s="7" t="s">
        <v>29</v>
      </c>
      <c r="E6" s="9">
        <v>10</v>
      </c>
      <c r="F6" s="7" t="s">
        <v>26</v>
      </c>
      <c r="G6" s="10">
        <v>20</v>
      </c>
      <c r="H6" s="10" t="s">
        <v>27</v>
      </c>
      <c r="I6" s="11"/>
      <c r="J6" s="12"/>
      <c r="K6" s="13"/>
      <c r="L6" s="14">
        <f t="shared" si="0"/>
        <v>0</v>
      </c>
      <c r="M6" s="15">
        <f>I6*J6</f>
        <v>0</v>
      </c>
      <c r="N6" s="15">
        <f>M6*(1+K6)</f>
        <v>0</v>
      </c>
      <c r="O6" s="16"/>
      <c r="P6" s="16"/>
      <c r="Q6" s="16"/>
      <c r="R6" s="16"/>
      <c r="S6" s="16"/>
      <c r="T6" s="17"/>
      <c r="U6" s="19"/>
    </row>
    <row r="7" spans="1:21" ht="38.25">
      <c r="A7" s="1">
        <v>3</v>
      </c>
      <c r="B7" s="42" t="s">
        <v>30</v>
      </c>
      <c r="C7" s="7" t="s">
        <v>24</v>
      </c>
      <c r="D7" s="7" t="s">
        <v>31</v>
      </c>
      <c r="E7" s="7">
        <v>50</v>
      </c>
      <c r="F7" s="7" t="s">
        <v>26</v>
      </c>
      <c r="G7" s="10">
        <v>10</v>
      </c>
      <c r="H7" s="10" t="s">
        <v>27</v>
      </c>
      <c r="I7" s="11"/>
      <c r="J7" s="16"/>
      <c r="K7" s="13"/>
      <c r="L7" s="14">
        <f>J7*(1+K7)</f>
        <v>0</v>
      </c>
      <c r="M7" s="15">
        <f>I7*J7</f>
        <v>0</v>
      </c>
      <c r="N7" s="15">
        <f>M7*(1+K7)</f>
        <v>0</v>
      </c>
      <c r="O7" s="15"/>
      <c r="P7" s="15"/>
      <c r="Q7" s="15"/>
      <c r="R7" s="16"/>
      <c r="S7" s="16"/>
      <c r="T7" s="17"/>
      <c r="U7" s="16"/>
    </row>
    <row r="8" spans="1:21" ht="38.25">
      <c r="A8" s="9">
        <v>4</v>
      </c>
      <c r="B8" s="42" t="s">
        <v>30</v>
      </c>
      <c r="C8" s="7" t="s">
        <v>24</v>
      </c>
      <c r="D8" s="7" t="s">
        <v>32</v>
      </c>
      <c r="E8" s="7">
        <v>25</v>
      </c>
      <c r="F8" s="7" t="s">
        <v>26</v>
      </c>
      <c r="G8" s="10">
        <v>20</v>
      </c>
      <c r="H8" s="10" t="s">
        <v>27</v>
      </c>
      <c r="I8" s="11"/>
      <c r="J8" s="16"/>
      <c r="K8" s="13"/>
      <c r="L8" s="14">
        <f>J8*(1+K8)</f>
        <v>0</v>
      </c>
      <c r="M8" s="15">
        <f>I8*J8</f>
        <v>0</v>
      </c>
      <c r="N8" s="15">
        <f>M8*(1+K8)</f>
        <v>0</v>
      </c>
      <c r="O8" s="15"/>
      <c r="P8" s="15"/>
      <c r="Q8" s="15"/>
      <c r="R8" s="16"/>
      <c r="S8" s="16"/>
      <c r="T8" s="17"/>
      <c r="U8" s="16"/>
    </row>
    <row r="9" spans="1:21" ht="40.5">
      <c r="A9" s="1">
        <v>5</v>
      </c>
      <c r="B9" s="42" t="s">
        <v>33</v>
      </c>
      <c r="C9" s="7" t="s">
        <v>34</v>
      </c>
      <c r="D9" s="7" t="s">
        <v>35</v>
      </c>
      <c r="E9" s="9">
        <v>1</v>
      </c>
      <c r="F9" s="7" t="s">
        <v>26</v>
      </c>
      <c r="G9" s="10">
        <v>800</v>
      </c>
      <c r="H9" s="10" t="s">
        <v>26</v>
      </c>
      <c r="I9" s="11"/>
      <c r="J9" s="12"/>
      <c r="K9" s="13"/>
      <c r="L9" s="14">
        <f>J9*(1+K9)</f>
        <v>0</v>
      </c>
      <c r="M9" s="15">
        <f>I9*J9</f>
        <v>0</v>
      </c>
      <c r="N9" s="15">
        <f>M9*(1+K9)</f>
        <v>0</v>
      </c>
      <c r="O9" s="16"/>
      <c r="P9" s="11"/>
      <c r="Q9" s="16"/>
      <c r="R9" s="16"/>
      <c r="S9" s="16"/>
      <c r="T9" s="17"/>
      <c r="U9" s="18"/>
    </row>
    <row r="10" spans="1:21">
      <c r="A10" s="53" t="s">
        <v>36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20">
        <f>SUM(M5:M9)</f>
        <v>0</v>
      </c>
      <c r="N10" s="21">
        <f>SUM(N5:N9)</f>
        <v>0</v>
      </c>
      <c r="O10" s="22"/>
      <c r="P10" s="22"/>
      <c r="Q10" s="22"/>
      <c r="R10" s="23"/>
      <c r="S10" s="23"/>
      <c r="T10" s="24"/>
      <c r="U10" s="23"/>
    </row>
    <row r="11" spans="1:21">
      <c r="A11" s="52" t="s">
        <v>37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1" ht="67.5">
      <c r="A12" s="1">
        <v>1</v>
      </c>
      <c r="B12" s="42" t="s">
        <v>38</v>
      </c>
      <c r="C12" s="7" t="s">
        <v>24</v>
      </c>
      <c r="D12" s="7" t="s">
        <v>39</v>
      </c>
      <c r="E12" s="9">
        <v>1</v>
      </c>
      <c r="F12" s="7" t="s">
        <v>26</v>
      </c>
      <c r="G12" s="10">
        <v>200</v>
      </c>
      <c r="H12" s="10" t="s">
        <v>26</v>
      </c>
      <c r="I12" s="11"/>
      <c r="J12" s="12"/>
      <c r="K12" s="13"/>
      <c r="L12" s="14">
        <f>J12*(1+K12)</f>
        <v>0</v>
      </c>
      <c r="M12" s="25">
        <f>I12*J12</f>
        <v>0</v>
      </c>
      <c r="N12" s="25">
        <f>M12*(1+K12)</f>
        <v>0</v>
      </c>
      <c r="O12" s="16"/>
      <c r="P12" s="26"/>
      <c r="Q12" s="26"/>
      <c r="R12" s="16"/>
      <c r="S12" s="16"/>
      <c r="T12" s="17"/>
      <c r="U12" s="18"/>
    </row>
    <row r="13" spans="1:21">
      <c r="A13" s="52" t="s">
        <v>40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</row>
    <row r="14" spans="1:21" ht="216">
      <c r="A14" s="7">
        <v>1</v>
      </c>
      <c r="B14" s="42" t="s">
        <v>41</v>
      </c>
      <c r="C14" s="7" t="s">
        <v>24</v>
      </c>
      <c r="D14" s="7" t="s">
        <v>42</v>
      </c>
      <c r="E14" s="9">
        <v>25</v>
      </c>
      <c r="F14" s="7" t="s">
        <v>26</v>
      </c>
      <c r="G14" s="10">
        <v>150</v>
      </c>
      <c r="H14" s="10" t="s">
        <v>27</v>
      </c>
      <c r="I14" s="11">
        <v>150</v>
      </c>
      <c r="J14" s="12"/>
      <c r="K14" s="13"/>
      <c r="L14" s="14">
        <f>J14*(1+K14)</f>
        <v>0</v>
      </c>
      <c r="M14" s="25">
        <f>I14*J14</f>
        <v>0</v>
      </c>
      <c r="N14" s="25">
        <f>M14*(1+K14)</f>
        <v>0</v>
      </c>
      <c r="O14" s="16"/>
      <c r="P14" s="16"/>
      <c r="Q14" s="16"/>
      <c r="R14" s="16"/>
      <c r="S14" s="16"/>
      <c r="T14" s="17"/>
      <c r="U14" s="18"/>
    </row>
    <row r="15" spans="1:21">
      <c r="A15" s="58" t="s">
        <v>43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</row>
    <row r="16" spans="1:21" ht="40.5">
      <c r="A16" s="7">
        <v>1</v>
      </c>
      <c r="B16" s="44" t="s">
        <v>44</v>
      </c>
      <c r="C16" s="27" t="s">
        <v>24</v>
      </c>
      <c r="D16" s="7" t="s">
        <v>45</v>
      </c>
      <c r="E16" s="9">
        <v>1</v>
      </c>
      <c r="F16" s="7" t="s">
        <v>26</v>
      </c>
      <c r="G16" s="1">
        <v>200</v>
      </c>
      <c r="H16" s="1" t="s">
        <v>26</v>
      </c>
      <c r="I16" s="2"/>
      <c r="J16" s="3"/>
      <c r="K16" s="28"/>
      <c r="L16" s="14">
        <f>J16*(1+K16)</f>
        <v>0</v>
      </c>
      <c r="M16" s="15">
        <f>I16*J16</f>
        <v>0</v>
      </c>
      <c r="N16" s="15">
        <f>M16*(1+K16)</f>
        <v>0</v>
      </c>
      <c r="O16" s="15"/>
      <c r="P16" s="15"/>
      <c r="Q16" s="15"/>
      <c r="R16" s="29"/>
      <c r="S16" s="29"/>
      <c r="T16" s="30"/>
      <c r="U16" s="29"/>
    </row>
    <row r="17" spans="1:21" ht="40.5">
      <c r="A17" s="7">
        <v>2</v>
      </c>
      <c r="B17" s="44" t="s">
        <v>44</v>
      </c>
      <c r="C17" s="27" t="s">
        <v>24</v>
      </c>
      <c r="D17" s="7" t="s">
        <v>46</v>
      </c>
      <c r="E17" s="9">
        <v>1</v>
      </c>
      <c r="F17" s="7" t="s">
        <v>26</v>
      </c>
      <c r="G17" s="1">
        <v>200</v>
      </c>
      <c r="H17" s="1" t="s">
        <v>26</v>
      </c>
      <c r="I17" s="2"/>
      <c r="J17" s="3"/>
      <c r="K17" s="28"/>
      <c r="L17" s="14">
        <f t="shared" ref="L17:L19" si="1">J17*(1+K17)</f>
        <v>0</v>
      </c>
      <c r="M17" s="15">
        <f t="shared" ref="M17:M19" si="2">I17*J17</f>
        <v>0</v>
      </c>
      <c r="N17" s="15">
        <f t="shared" ref="N17:N19" si="3">M17*(1+K17)</f>
        <v>0</v>
      </c>
      <c r="O17" s="15"/>
      <c r="P17" s="15"/>
      <c r="Q17" s="15"/>
      <c r="R17" s="29"/>
      <c r="S17" s="29"/>
      <c r="T17" s="30"/>
      <c r="U17" s="29"/>
    </row>
    <row r="18" spans="1:21" ht="54">
      <c r="A18" s="7">
        <v>3</v>
      </c>
      <c r="B18" s="44" t="s">
        <v>47</v>
      </c>
      <c r="C18" s="27" t="s">
        <v>24</v>
      </c>
      <c r="D18" s="7" t="s">
        <v>48</v>
      </c>
      <c r="E18" s="9">
        <v>1</v>
      </c>
      <c r="F18" s="7" t="s">
        <v>26</v>
      </c>
      <c r="G18" s="1">
        <v>200</v>
      </c>
      <c r="H18" s="1" t="s">
        <v>26</v>
      </c>
      <c r="I18" s="2"/>
      <c r="J18" s="3"/>
      <c r="K18" s="28"/>
      <c r="L18" s="14">
        <f t="shared" si="1"/>
        <v>0</v>
      </c>
      <c r="M18" s="15">
        <f t="shared" si="2"/>
        <v>0</v>
      </c>
      <c r="N18" s="15">
        <f t="shared" si="3"/>
        <v>0</v>
      </c>
      <c r="O18" s="15"/>
      <c r="P18" s="15"/>
      <c r="Q18" s="15"/>
      <c r="R18" s="29"/>
      <c r="S18" s="29"/>
      <c r="T18" s="30"/>
      <c r="U18" s="29"/>
    </row>
    <row r="19" spans="1:21" ht="54">
      <c r="A19" s="7">
        <v>4</v>
      </c>
      <c r="B19" s="44" t="s">
        <v>47</v>
      </c>
      <c r="C19" s="27" t="s">
        <v>24</v>
      </c>
      <c r="D19" s="7" t="s">
        <v>49</v>
      </c>
      <c r="E19" s="9">
        <v>1</v>
      </c>
      <c r="F19" s="7" t="s">
        <v>26</v>
      </c>
      <c r="G19" s="1">
        <v>200</v>
      </c>
      <c r="H19" s="1" t="s">
        <v>26</v>
      </c>
      <c r="I19" s="2"/>
      <c r="J19" s="3"/>
      <c r="K19" s="28"/>
      <c r="L19" s="14">
        <f t="shared" si="1"/>
        <v>0</v>
      </c>
      <c r="M19" s="15">
        <f t="shared" si="2"/>
        <v>0</v>
      </c>
      <c r="N19" s="15">
        <f t="shared" si="3"/>
        <v>0</v>
      </c>
      <c r="O19" s="15"/>
      <c r="P19" s="15"/>
      <c r="Q19" s="15"/>
      <c r="R19" s="29"/>
      <c r="S19" s="29"/>
      <c r="T19" s="30"/>
      <c r="U19" s="29"/>
    </row>
    <row r="20" spans="1:21">
      <c r="A20" s="56" t="s">
        <v>36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9"/>
      <c r="M20" s="31">
        <f>SUM(M16:M19)</f>
        <v>0</v>
      </c>
      <c r="N20" s="21">
        <f>SUM(N16:N19)</f>
        <v>0</v>
      </c>
      <c r="O20" s="22"/>
      <c r="P20" s="22"/>
      <c r="Q20" s="22"/>
      <c r="R20" s="23"/>
      <c r="S20" s="23"/>
      <c r="T20" s="24"/>
      <c r="U20" s="23"/>
    </row>
    <row r="21" spans="1:21">
      <c r="A21" s="58" t="s">
        <v>50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</row>
    <row r="22" spans="1:21" ht="40.5">
      <c r="A22" s="7">
        <v>1</v>
      </c>
      <c r="B22" s="44" t="s">
        <v>51</v>
      </c>
      <c r="C22" s="27" t="s">
        <v>24</v>
      </c>
      <c r="D22" s="7" t="s">
        <v>52</v>
      </c>
      <c r="E22" s="1">
        <v>1</v>
      </c>
      <c r="F22" s="7" t="s">
        <v>26</v>
      </c>
      <c r="G22" s="1">
        <v>300</v>
      </c>
      <c r="H22" s="1" t="s">
        <v>26</v>
      </c>
      <c r="I22" s="2"/>
      <c r="J22" s="16"/>
      <c r="K22" s="28"/>
      <c r="L22" s="14">
        <f t="shared" ref="L22" si="4">J22*(1+K22)</f>
        <v>0</v>
      </c>
      <c r="M22" s="25">
        <f t="shared" ref="M22" si="5">I22*J22</f>
        <v>0</v>
      </c>
      <c r="N22" s="25">
        <f t="shared" ref="N22" si="6">M22*(1+K22)</f>
        <v>0</v>
      </c>
      <c r="O22" s="15"/>
      <c r="P22" s="15"/>
      <c r="Q22" s="15"/>
      <c r="R22" s="32"/>
      <c r="S22" s="29"/>
      <c r="T22" s="30"/>
      <c r="U22" s="29"/>
    </row>
    <row r="23" spans="1:21">
      <c r="A23" s="58" t="s">
        <v>53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1" ht="27">
      <c r="A24" s="7">
        <v>1</v>
      </c>
      <c r="B24" s="44" t="s">
        <v>54</v>
      </c>
      <c r="C24" s="27" t="s">
        <v>55</v>
      </c>
      <c r="D24" s="7" t="s">
        <v>56</v>
      </c>
      <c r="E24" s="9">
        <v>1</v>
      </c>
      <c r="F24" s="7" t="s">
        <v>26</v>
      </c>
      <c r="G24" s="1">
        <v>140</v>
      </c>
      <c r="H24" s="1" t="s">
        <v>26</v>
      </c>
      <c r="I24" s="11"/>
      <c r="J24" s="26"/>
      <c r="K24" s="28"/>
      <c r="L24" s="14">
        <f t="shared" ref="L24:L29" si="7">J24*(1+K24)</f>
        <v>0</v>
      </c>
      <c r="M24" s="15">
        <f t="shared" ref="M24:M29" si="8">I24*J24</f>
        <v>0</v>
      </c>
      <c r="N24" s="15">
        <f t="shared" ref="N24:N29" si="9">M24*(1+K24)</f>
        <v>0</v>
      </c>
      <c r="O24" s="15"/>
      <c r="P24" s="15"/>
      <c r="Q24" s="15"/>
      <c r="R24" s="29"/>
      <c r="S24" s="29"/>
      <c r="T24" s="30"/>
      <c r="U24" s="29"/>
    </row>
    <row r="25" spans="1:21" ht="27">
      <c r="A25" s="7">
        <v>2</v>
      </c>
      <c r="B25" s="44" t="s">
        <v>57</v>
      </c>
      <c r="C25" s="27" t="s">
        <v>58</v>
      </c>
      <c r="D25" s="7" t="s">
        <v>59</v>
      </c>
      <c r="E25" s="9">
        <v>1</v>
      </c>
      <c r="F25" s="7" t="s">
        <v>26</v>
      </c>
      <c r="G25" s="1">
        <v>100</v>
      </c>
      <c r="H25" s="1" t="s">
        <v>26</v>
      </c>
      <c r="I25" s="11"/>
      <c r="J25" s="26"/>
      <c r="K25" s="28"/>
      <c r="L25" s="14">
        <f t="shared" si="7"/>
        <v>0</v>
      </c>
      <c r="M25" s="15">
        <f t="shared" si="8"/>
        <v>0</v>
      </c>
      <c r="N25" s="15">
        <f t="shared" si="9"/>
        <v>0</v>
      </c>
      <c r="O25" s="15"/>
      <c r="P25" s="15"/>
      <c r="Q25" s="15"/>
      <c r="R25" s="29"/>
      <c r="S25" s="29"/>
      <c r="T25" s="30"/>
      <c r="U25" s="29"/>
    </row>
    <row r="26" spans="1:21" ht="38.25">
      <c r="A26" s="7">
        <v>3</v>
      </c>
      <c r="B26" s="44" t="s">
        <v>60</v>
      </c>
      <c r="C26" s="27" t="s">
        <v>61</v>
      </c>
      <c r="D26" s="7"/>
      <c r="E26" s="9">
        <v>1</v>
      </c>
      <c r="F26" s="7" t="s">
        <v>26</v>
      </c>
      <c r="G26" s="1">
        <v>800</v>
      </c>
      <c r="H26" s="1" t="s">
        <v>26</v>
      </c>
      <c r="I26" s="11"/>
      <c r="J26" s="26"/>
      <c r="K26" s="28"/>
      <c r="L26" s="14">
        <f t="shared" si="7"/>
        <v>0</v>
      </c>
      <c r="M26" s="15">
        <f t="shared" si="8"/>
        <v>0</v>
      </c>
      <c r="N26" s="15">
        <f t="shared" si="9"/>
        <v>0</v>
      </c>
      <c r="O26" s="15"/>
      <c r="P26" s="15"/>
      <c r="Q26" s="15"/>
      <c r="R26" s="29"/>
      <c r="S26" s="29"/>
      <c r="T26" s="30"/>
      <c r="U26" s="29"/>
    </row>
    <row r="27" spans="1:21" ht="38.25">
      <c r="A27" s="7">
        <v>4</v>
      </c>
      <c r="B27" s="44" t="s">
        <v>62</v>
      </c>
      <c r="C27" s="27" t="s">
        <v>61</v>
      </c>
      <c r="D27" s="7"/>
      <c r="E27" s="9">
        <v>1</v>
      </c>
      <c r="F27" s="7" t="s">
        <v>26</v>
      </c>
      <c r="G27" s="1">
        <v>800</v>
      </c>
      <c r="H27" s="1" t="s">
        <v>26</v>
      </c>
      <c r="I27" s="11"/>
      <c r="J27" s="26"/>
      <c r="K27" s="28"/>
      <c r="L27" s="14">
        <f t="shared" si="7"/>
        <v>0</v>
      </c>
      <c r="M27" s="15">
        <f t="shared" si="8"/>
        <v>0</v>
      </c>
      <c r="N27" s="15">
        <f t="shared" si="9"/>
        <v>0</v>
      </c>
      <c r="O27" s="15"/>
      <c r="P27" s="15"/>
      <c r="Q27" s="15"/>
      <c r="R27" s="29"/>
      <c r="S27" s="29"/>
      <c r="T27" s="30"/>
      <c r="U27" s="29"/>
    </row>
    <row r="28" spans="1:21" ht="27">
      <c r="A28" s="7">
        <v>5</v>
      </c>
      <c r="B28" s="44" t="s">
        <v>63</v>
      </c>
      <c r="C28" s="27" t="s">
        <v>64</v>
      </c>
      <c r="D28" s="7" t="s">
        <v>65</v>
      </c>
      <c r="E28" s="9">
        <v>1</v>
      </c>
      <c r="F28" s="7" t="s">
        <v>26</v>
      </c>
      <c r="G28" s="1">
        <v>100</v>
      </c>
      <c r="H28" s="1" t="s">
        <v>26</v>
      </c>
      <c r="I28" s="11"/>
      <c r="J28" s="26"/>
      <c r="K28" s="28"/>
      <c r="L28" s="14">
        <f t="shared" si="7"/>
        <v>0</v>
      </c>
      <c r="M28" s="15">
        <f t="shared" si="8"/>
        <v>0</v>
      </c>
      <c r="N28" s="15">
        <f t="shared" si="9"/>
        <v>0</v>
      </c>
      <c r="O28" s="15"/>
      <c r="P28" s="15"/>
      <c r="Q28" s="15"/>
      <c r="R28" s="29"/>
      <c r="S28" s="29"/>
      <c r="T28" s="30"/>
      <c r="U28" s="29"/>
    </row>
    <row r="29" spans="1:21" ht="40.5">
      <c r="A29" s="7">
        <v>6</v>
      </c>
      <c r="B29" s="42" t="s">
        <v>66</v>
      </c>
      <c r="C29" s="27" t="s">
        <v>24</v>
      </c>
      <c r="D29" s="7"/>
      <c r="E29" s="9">
        <v>1</v>
      </c>
      <c r="F29" s="7" t="s">
        <v>26</v>
      </c>
      <c r="G29" s="1">
        <v>160</v>
      </c>
      <c r="H29" s="1" t="s">
        <v>26</v>
      </c>
      <c r="I29" s="11"/>
      <c r="J29" s="26"/>
      <c r="K29" s="28"/>
      <c r="L29" s="14">
        <f t="shared" si="7"/>
        <v>0</v>
      </c>
      <c r="M29" s="15">
        <f t="shared" si="8"/>
        <v>0</v>
      </c>
      <c r="N29" s="15">
        <f t="shared" si="9"/>
        <v>0</v>
      </c>
      <c r="O29" s="15"/>
      <c r="P29" s="15"/>
      <c r="Q29" s="15"/>
      <c r="R29" s="29"/>
      <c r="S29" s="29"/>
      <c r="T29" s="30"/>
      <c r="U29" s="29"/>
    </row>
    <row r="30" spans="1:21">
      <c r="A30" s="56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31">
        <f>SUM(M24:M29)</f>
        <v>0</v>
      </c>
      <c r="N30" s="21">
        <f>SUM(N24:N29)</f>
        <v>0</v>
      </c>
      <c r="O30" s="22"/>
      <c r="P30" s="22"/>
      <c r="Q30" s="22"/>
      <c r="R30" s="23"/>
      <c r="S30" s="23"/>
      <c r="T30" s="24"/>
      <c r="U30" s="23"/>
    </row>
    <row r="31" spans="1:21" ht="15" thickBot="1"/>
    <row r="32" spans="1:21" ht="15" thickBot="1">
      <c r="M32" s="39">
        <f>M10+M12+M14+M20+M22+M30</f>
        <v>0</v>
      </c>
      <c r="N32" s="40">
        <f>N10+N12+N14+N20+N22+N30</f>
        <v>0</v>
      </c>
    </row>
    <row r="34" spans="2:17">
      <c r="B34" s="45" t="s">
        <v>68</v>
      </c>
    </row>
    <row r="39" spans="2:17">
      <c r="Q39" s="33" t="s">
        <v>67</v>
      </c>
    </row>
  </sheetData>
  <mergeCells count="18">
    <mergeCell ref="A30:L30"/>
    <mergeCell ref="A11:U11"/>
    <mergeCell ref="A13:U13"/>
    <mergeCell ref="A15:U15"/>
    <mergeCell ref="A20:L20"/>
    <mergeCell ref="A21:U21"/>
    <mergeCell ref="A23:U23"/>
    <mergeCell ref="G1:G2"/>
    <mergeCell ref="H1:H2"/>
    <mergeCell ref="I2:U2"/>
    <mergeCell ref="A4:U4"/>
    <mergeCell ref="A10:L10"/>
    <mergeCell ref="A1:A2"/>
    <mergeCell ref="B1:B2"/>
    <mergeCell ref="C1:C2"/>
    <mergeCell ref="D1:D2"/>
    <mergeCell ref="E1:E2"/>
    <mergeCell ref="F1:F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fitToHeight="0" orientation="landscape" r:id="rId1"/>
  <headerFooter>
    <oddHeader>&amp;LSPRAWA 111/2024&amp;C&amp;"Arial Narrow,Normalny"&amp;12FORMULARZ CENOWY&amp;RZałącznik nr 5 do SWZ</oddHeader>
    <oddFooter>&amp;C&amp;"Arial Narrow,Normalny"&amp;8Strona &amp;P z &amp;N</oddFooter>
  </headerFooter>
  <rowBreaks count="1" manualBreakCount="1">
    <brk id="1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CENOWY</vt:lpstr>
      <vt:lpstr>'FORMULARZ CENOWY'!Obszar_wydruku</vt:lpstr>
      <vt:lpstr>'FORMULARZ CENOWY'!Tytuły_wydruku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 wsk</cp:lastModifiedBy>
  <dcterms:created xsi:type="dcterms:W3CDTF">2024-08-20T10:05:27Z</dcterms:created>
  <dcterms:modified xsi:type="dcterms:W3CDTF">2024-08-28T05:49:05Z</dcterms:modified>
</cp:coreProperties>
</file>